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https://knlt.sharepoint.com/sites/G-Procurement-9086Darborbnuomossuprieirapaslaugos/Bendrai naudojami dokumentai/(9086) Darbo rūbų nuomos su priežiūra paslaugos/(9086) RK sąlygų projektas/"/>
    </mc:Choice>
  </mc:AlternateContent>
  <xr:revisionPtr revIDLastSave="181" documentId="13_ncr:1_{5EDD9900-8EAE-4C46-8B59-4608EE97F840}" xr6:coauthVersionLast="47" xr6:coauthVersionMax="47" xr10:uidLastSave="{F08A7DB4-F160-4751-B0B1-97CC8918866C}"/>
  <bookViews>
    <workbookView xWindow="28695" yWindow="-1560" windowWidth="26010" windowHeight="20985" xr2:uid="{5A16633E-2D5D-4B9A-B689-D082B1A027C0}"/>
  </bookViews>
  <sheets>
    <sheet name="Lapas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8" i="1" l="1"/>
  <c r="F67" i="1"/>
  <c r="F66" i="1"/>
  <c r="C62" i="1"/>
  <c r="E53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32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6" i="1"/>
  <c r="F27" i="1" l="1"/>
</calcChain>
</file>

<file path=xl/sharedStrings.xml><?xml version="1.0" encoding="utf-8"?>
<sst xmlns="http://schemas.openxmlformats.org/spreadsheetml/2006/main" count="121" uniqueCount="71">
  <si>
    <t>Techninės specifikacijos priedas Nr. 2</t>
  </si>
  <si>
    <t>DRABUŽIŲ NUOMA</t>
  </si>
  <si>
    <t xml:space="preserve">Eil. Nr. </t>
  </si>
  <si>
    <t>Drabužis</t>
  </si>
  <si>
    <t>1.</t>
  </si>
  <si>
    <t>Ilga pašiltinta žieminė striukė su gobtuvu darbui sprogioje aplinkoje (rudens žiemos sezonui)</t>
  </si>
  <si>
    <t>2.</t>
  </si>
  <si>
    <t>Trumpa pašiltinta striukė su gobtuvu darbui sprogioje aplinkoje (rudens žiemos sezonui)</t>
  </si>
  <si>
    <t>3.</t>
  </si>
  <si>
    <t>Šiltas puskombinezonis darbui sprogioje aplinkoje</t>
  </si>
  <si>
    <t>4.</t>
  </si>
  <si>
    <t>Antistatinis švarkas darbui sprogioje aplinkoje (specialistams)</t>
  </si>
  <si>
    <t>5.</t>
  </si>
  <si>
    <t>Antistatinis puskombinezonis darbui sprogioje aplinkoje (specialistams)</t>
  </si>
  <si>
    <t>6.</t>
  </si>
  <si>
    <t>Antistatinio audinio kelnės darbui sprogioje aplinkoje (dispečeriams)</t>
  </si>
  <si>
    <t>7.</t>
  </si>
  <si>
    <t>Antistatinio audinio švarkas darbui sprogioje aplinkoje (pylėjams)</t>
  </si>
  <si>
    <t>8.</t>
  </si>
  <si>
    <t>Antistatinio audinio puskombinezonis darbui sprogioje aplinkoje (pylėjams)</t>
  </si>
  <si>
    <t>9.</t>
  </si>
  <si>
    <t>Suvirintojo švarkas (antistatinis)</t>
  </si>
  <si>
    <t>10.</t>
  </si>
  <si>
    <t>Suvirintojo puskombinezonis (antistatinis)</t>
  </si>
  <si>
    <t>11.</t>
  </si>
  <si>
    <t>Chemikės švarkelis</t>
  </si>
  <si>
    <t>12.</t>
  </si>
  <si>
    <t>Chemikės kelnės</t>
  </si>
  <si>
    <t>13.</t>
  </si>
  <si>
    <t>Šiltas megztinis (džemperis) pasivilkimui po viršutiniais rūbais</t>
  </si>
  <si>
    <t>14.</t>
  </si>
  <si>
    <t>Vasariniai antistatiniai marškiniai ilgomis rankovėmis</t>
  </si>
  <si>
    <t>15.</t>
  </si>
  <si>
    <t>Polo marškinėliai dispečeriams</t>
  </si>
  <si>
    <t>16.</t>
  </si>
  <si>
    <t>Apatiniai termo drabužiai - marškinėliai</t>
  </si>
  <si>
    <t>17.</t>
  </si>
  <si>
    <t>Apatiniai termo drabužiai - kelnės</t>
  </si>
  <si>
    <t>18.</t>
  </si>
  <si>
    <t>Kelnės apsaugos darbuotojams</t>
  </si>
  <si>
    <t>19.</t>
  </si>
  <si>
    <t>Marškinėliams apsaugos darbuotojams</t>
  </si>
  <si>
    <t>20.</t>
  </si>
  <si>
    <t>Uniforminis megztinis arba džemperis apsaugos darbuotojams</t>
  </si>
  <si>
    <t>21.</t>
  </si>
  <si>
    <t>Rankšluostis</t>
  </si>
  <si>
    <t>Inventorius</t>
  </si>
  <si>
    <t>Spintelė (5 ar mažiau lentynų)</t>
  </si>
  <si>
    <t>Spintelė (5 ar daugiau lentynų)</t>
  </si>
  <si>
    <t>Nešvarių drabužių surinkimo spintelė</t>
  </si>
  <si>
    <t>Spintelės užraktas</t>
  </si>
  <si>
    <t>Prarastas raktas</t>
  </si>
  <si>
    <t>DRABUŽIŲ PRIEŽIŪRA</t>
  </si>
  <si>
    <t>PRELIMINARŪS DRABUŽIŲ KIEKIAI NUOMAI IR PRIEŽIŪRAI</t>
  </si>
  <si>
    <t>Bendra savaitės nuomos kaina, EUR be PVM</t>
  </si>
  <si>
    <t>Preliminarus nuomojamas kiekis per visą sutarties laikotarpį (36 mėn.), vnt.</t>
  </si>
  <si>
    <t>Preliminarus prižiūrimas kiekis per visą sutarties laikotarpį (36 mėn.), vnt.</t>
  </si>
  <si>
    <t>Bendra palyginamoji Drabužių nuomos kaina, EUR be PVM:</t>
  </si>
  <si>
    <r>
      <t>1 vnt. savaitės nuomos kaina, EUR be PVM</t>
    </r>
    <r>
      <rPr>
        <b/>
        <sz val="11"/>
        <color rgb="FFFF0000"/>
        <rFont val="Times New Roman"/>
        <family val="1"/>
        <charset val="186"/>
      </rPr>
      <t>*</t>
    </r>
  </si>
  <si>
    <r>
      <t>**</t>
    </r>
    <r>
      <rPr>
        <i/>
        <sz val="11"/>
        <color rgb="FF000000"/>
        <rFont val="Times New Roman"/>
        <family val="1"/>
        <charset val="186"/>
      </rPr>
      <t xml:space="preserve"> Tiekėjo pasiūlyme nurodyta 1 vnt. savaitės nuomos kaina (EUR be PVM) turi būti pateikta apvalinant skaičių šimtųjų dalių (2 ženklų po kablelio) tikslumu.</t>
    </r>
  </si>
  <si>
    <r>
      <t>**</t>
    </r>
    <r>
      <rPr>
        <i/>
        <sz val="11"/>
        <color rgb="FF000000"/>
        <rFont val="Times New Roman"/>
        <family val="1"/>
        <charset val="186"/>
      </rPr>
      <t xml:space="preserve"> Tiekėjo pasiūlyme nurodyta 1 vnt. savaitės priežiūros kaina (EUR be PVM) turi būti pateikta apvalinant skaičių šimtųjų dalių (2 ženklų po kablelio) tikslumu.</t>
    </r>
  </si>
  <si>
    <r>
      <t>1 vnt. savaitės priežiūros kaina, EUR be PVM</t>
    </r>
    <r>
      <rPr>
        <b/>
        <sz val="11"/>
        <color rgb="FFFF0000"/>
        <rFont val="Times New Roman"/>
        <family val="1"/>
        <charset val="186"/>
      </rPr>
      <t>**</t>
    </r>
  </si>
  <si>
    <t>Bendra palyginamoji Drabužių priežiūros kaina, EUR be PVM:</t>
  </si>
  <si>
    <t>1 vnt. vertė, EUR be PVM</t>
  </si>
  <si>
    <t>Bendra palyginamoji mokesčio už sugadintą/prarastą inventoriaus vienetą vertė, EUR be PVM:</t>
  </si>
  <si>
    <t>Bendra palyginamoji pasiūlymo kaina, EUR be PVM</t>
  </si>
  <si>
    <t>21% PVM, EUR</t>
  </si>
  <si>
    <t>Bendra pasiūlymo kaina, EUR su PVM</t>
  </si>
  <si>
    <t>Bendra priežiūros už 1 savaitę kaina, EUR be PVM</t>
  </si>
  <si>
    <r>
      <t>Mokestis už sugadintą/prarastą inventoriaus vienetą, EUR be PVM</t>
    </r>
    <r>
      <rPr>
        <b/>
        <sz val="11"/>
        <color rgb="FFFF0000"/>
        <rFont val="Times New Roman"/>
        <family val="1"/>
        <charset val="186"/>
      </rPr>
      <t>***</t>
    </r>
  </si>
  <si>
    <r>
      <t>**</t>
    </r>
    <r>
      <rPr>
        <i/>
        <sz val="11"/>
        <color rgb="FF000000"/>
        <rFont val="Times New Roman"/>
        <family val="1"/>
        <charset val="186"/>
      </rPr>
      <t xml:space="preserve"> Tiekėjo pasiūlyme nurodyta mokesčio už sugadintą/prarastą inventoriaus vienetą (EUR be PVM) turi būti pateikta apvalinant skaičių šimtųjų dalių (2 ženklų po kablelio) tikslumu.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</si>
</sst>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u/>
      <sz val="11"/>
      <color theme="10"/>
      <name val="Aptos Narrow"/>
      <family val="2"/>
      <charset val="186"/>
      <scheme val="minor"/>
    </font>
    <font>
      <sz val="11"/>
      <color rgb="FF000000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i/>
      <sz val="11"/>
      <color rgb="FFFF0000"/>
      <name val="Times New Roman"/>
      <family val="1"/>
      <charset val="186"/>
    </font>
    <font>
      <i/>
      <sz val="11"/>
      <color rgb="FF000000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i/>
      <sz val="11"/>
      <color theme="1"/>
      <name val="Aptos Narrow"/>
      <family val="2"/>
      <charset val="186"/>
      <scheme val="minor"/>
    </font>
  </fonts>
  <fills count="6">
    <fill>
      <patternFill patternType="none"/>
    </fill>
    <fill>
      <patternFill patternType="gray125"/>
    </fill>
    <fill>
      <patternFill patternType="solid">
        <fgColor rgb="FFABEDC6"/>
        <bgColor indexed="64"/>
      </patternFill>
    </fill>
    <fill>
      <patternFill patternType="solid">
        <fgColor rgb="FFF5D8C8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6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 vertical="center"/>
    </xf>
    <xf numFmtId="0" fontId="1" fillId="0" borderId="4" xfId="0" applyFont="1" applyBorder="1"/>
    <xf numFmtId="0" fontId="1" fillId="0" borderId="4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center"/>
    </xf>
    <xf numFmtId="0" fontId="4" fillId="0" borderId="4" xfId="0" applyFont="1" applyBorder="1" applyAlignment="1">
      <alignment vertical="center" wrapText="1"/>
    </xf>
    <xf numFmtId="2" fontId="1" fillId="0" borderId="0" xfId="0" applyNumberFormat="1" applyFont="1"/>
    <xf numFmtId="0" fontId="2" fillId="4" borderId="15" xfId="0" applyFont="1" applyFill="1" applyBorder="1" applyAlignment="1">
      <alignment horizontal="center" vertical="center"/>
    </xf>
    <xf numFmtId="0" fontId="2" fillId="4" borderId="16" xfId="1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4" xfId="0" applyFont="1" applyBorder="1" applyAlignment="1">
      <alignment horizontal="left" vertical="top"/>
    </xf>
    <xf numFmtId="0" fontId="1" fillId="0" borderId="4" xfId="0" applyFont="1" applyBorder="1" applyAlignment="1">
      <alignment vertical="center"/>
    </xf>
    <xf numFmtId="2" fontId="1" fillId="0" borderId="9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left" vertical="top"/>
    </xf>
    <xf numFmtId="0" fontId="1" fillId="0" borderId="18" xfId="0" applyFont="1" applyBorder="1" applyAlignment="1">
      <alignment horizontal="center"/>
    </xf>
    <xf numFmtId="0" fontId="1" fillId="0" borderId="19" xfId="0" applyFont="1" applyBorder="1"/>
    <xf numFmtId="0" fontId="1" fillId="0" borderId="19" xfId="0" applyFont="1" applyBorder="1" applyAlignment="1">
      <alignment horizontal="center" vertical="center"/>
    </xf>
    <xf numFmtId="0" fontId="1" fillId="0" borderId="19" xfId="0" applyFont="1" applyBorder="1" applyAlignment="1">
      <alignment horizontal="left" vertical="top"/>
    </xf>
    <xf numFmtId="2" fontId="1" fillId="0" borderId="20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2" fontId="2" fillId="0" borderId="7" xfId="0" applyNumberFormat="1" applyFont="1" applyBorder="1" applyAlignment="1">
      <alignment horizontal="center"/>
    </xf>
    <xf numFmtId="0" fontId="6" fillId="0" borderId="0" xfId="0" applyFont="1"/>
    <xf numFmtId="0" fontId="8" fillId="0" borderId="0" xfId="0" applyFont="1"/>
    <xf numFmtId="0" fontId="8" fillId="0" borderId="0" xfId="0" applyFont="1" applyAlignment="1">
      <alignment horizontal="center" vertical="center"/>
    </xf>
    <xf numFmtId="2" fontId="9" fillId="0" borderId="0" xfId="0" applyNumberFormat="1" applyFont="1"/>
    <xf numFmtId="0" fontId="9" fillId="0" borderId="0" xfId="0" applyFont="1"/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1" fillId="0" borderId="19" xfId="0" applyFont="1" applyBorder="1" applyAlignment="1">
      <alignment vertical="center"/>
    </xf>
    <xf numFmtId="0" fontId="2" fillId="0" borderId="21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1" fillId="0" borderId="5" xfId="0" applyFont="1" applyBorder="1" applyAlignment="1">
      <alignment vertical="center"/>
    </xf>
    <xf numFmtId="0" fontId="2" fillId="3" borderId="21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4" fillId="0" borderId="19" xfId="0" applyFont="1" applyBorder="1" applyAlignment="1">
      <alignment vertical="center" wrapText="1"/>
    </xf>
    <xf numFmtId="0" fontId="2" fillId="0" borderId="21" xfId="0" applyFont="1" applyBorder="1" applyAlignment="1">
      <alignment horizontal="right" wrapText="1"/>
    </xf>
    <xf numFmtId="0" fontId="2" fillId="0" borderId="6" xfId="0" applyFont="1" applyBorder="1" applyAlignment="1">
      <alignment horizontal="right" wrapText="1"/>
    </xf>
    <xf numFmtId="0" fontId="5" fillId="0" borderId="15" xfId="0" applyFont="1" applyBorder="1" applyAlignment="1">
      <alignment horizontal="right"/>
    </xf>
    <xf numFmtId="0" fontId="5" fillId="0" borderId="16" xfId="0" applyFont="1" applyBorder="1" applyAlignment="1">
      <alignment horizontal="right"/>
    </xf>
    <xf numFmtId="2" fontId="5" fillId="0" borderId="17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2" fontId="5" fillId="0" borderId="11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right"/>
    </xf>
    <xf numFmtId="0" fontId="5" fillId="0" borderId="13" xfId="0" applyFont="1" applyBorder="1" applyAlignment="1">
      <alignment horizontal="right"/>
    </xf>
    <xf numFmtId="2" fontId="5" fillId="0" borderId="14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5D8C8"/>
      <color rgb="FFABEDC6"/>
      <color rgb="FF42B9BC"/>
      <color rgb="FF00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8AE18-9220-49DC-86E3-0D5193E7AA5E}">
  <dimension ref="A2:F68"/>
  <sheetViews>
    <sheetView tabSelected="1" zoomScale="115" zoomScaleNormal="115" workbookViewId="0">
      <selection activeCell="E60" sqref="E60"/>
    </sheetView>
  </sheetViews>
  <sheetFormatPr defaultRowHeight="14.5" x14ac:dyDescent="0.35"/>
  <cols>
    <col min="1" max="1" width="7" customWidth="1"/>
    <col min="2" max="2" width="75.54296875" customWidth="1"/>
    <col min="3" max="3" width="18.1796875" customWidth="1"/>
    <col min="4" max="4" width="14.453125" customWidth="1"/>
    <col min="5" max="5" width="12.81640625" customWidth="1"/>
    <col min="6" max="6" width="15" customWidth="1"/>
  </cols>
  <sheetData>
    <row r="2" spans="1:6" x14ac:dyDescent="0.35">
      <c r="A2" s="1"/>
      <c r="B2" s="2" t="s">
        <v>53</v>
      </c>
      <c r="C2" s="1"/>
      <c r="D2" s="8" t="s">
        <v>0</v>
      </c>
      <c r="E2" s="8"/>
      <c r="F2" s="8"/>
    </row>
    <row r="3" spans="1:6" ht="15" thickBot="1" x14ac:dyDescent="0.4">
      <c r="A3" s="1"/>
      <c r="B3" s="1"/>
      <c r="C3" s="1"/>
      <c r="D3" s="1"/>
      <c r="E3" s="1"/>
    </row>
    <row r="4" spans="1:6" ht="15" thickBot="1" x14ac:dyDescent="0.4">
      <c r="A4" s="39" t="s">
        <v>1</v>
      </c>
      <c r="B4" s="40"/>
      <c r="C4" s="40"/>
      <c r="D4" s="40"/>
      <c r="E4" s="40"/>
      <c r="F4" s="41"/>
    </row>
    <row r="5" spans="1:6" ht="70.5" thickBot="1" x14ac:dyDescent="0.4">
      <c r="A5" s="35" t="s">
        <v>2</v>
      </c>
      <c r="B5" s="36" t="s">
        <v>3</v>
      </c>
      <c r="C5" s="37" t="s">
        <v>55</v>
      </c>
      <c r="D5" s="37" t="s">
        <v>63</v>
      </c>
      <c r="E5" s="37" t="s">
        <v>58</v>
      </c>
      <c r="F5" s="38" t="s">
        <v>54</v>
      </c>
    </row>
    <row r="6" spans="1:6" x14ac:dyDescent="0.35">
      <c r="A6" s="17" t="s">
        <v>4</v>
      </c>
      <c r="B6" s="3" t="s">
        <v>5</v>
      </c>
      <c r="C6" s="4">
        <v>52</v>
      </c>
      <c r="D6" s="4"/>
      <c r="E6" s="21"/>
      <c r="F6" s="20">
        <f>+C6*144*E6</f>
        <v>0</v>
      </c>
    </row>
    <row r="7" spans="1:6" x14ac:dyDescent="0.35">
      <c r="A7" s="10" t="s">
        <v>6</v>
      </c>
      <c r="B7" s="5" t="s">
        <v>7</v>
      </c>
      <c r="C7" s="6">
        <v>149</v>
      </c>
      <c r="D7" s="6"/>
      <c r="E7" s="18"/>
      <c r="F7" s="16">
        <f t="shared" ref="F7:F26" si="0">+C7*144*E7</f>
        <v>0</v>
      </c>
    </row>
    <row r="8" spans="1:6" x14ac:dyDescent="0.35">
      <c r="A8" s="10" t="s">
        <v>8</v>
      </c>
      <c r="B8" s="5" t="s">
        <v>9</v>
      </c>
      <c r="C8" s="6">
        <v>277</v>
      </c>
      <c r="D8" s="6"/>
      <c r="E8" s="18"/>
      <c r="F8" s="16">
        <f t="shared" si="0"/>
        <v>0</v>
      </c>
    </row>
    <row r="9" spans="1:6" x14ac:dyDescent="0.35">
      <c r="A9" s="10" t="s">
        <v>10</v>
      </c>
      <c r="B9" s="5" t="s">
        <v>11</v>
      </c>
      <c r="C9" s="6">
        <v>328</v>
      </c>
      <c r="D9" s="6"/>
      <c r="E9" s="18"/>
      <c r="F9" s="16">
        <f t="shared" si="0"/>
        <v>0</v>
      </c>
    </row>
    <row r="10" spans="1:6" x14ac:dyDescent="0.35">
      <c r="A10" s="10" t="s">
        <v>12</v>
      </c>
      <c r="B10" s="5" t="s">
        <v>13</v>
      </c>
      <c r="C10" s="6">
        <v>297</v>
      </c>
      <c r="D10" s="6"/>
      <c r="E10" s="18"/>
      <c r="F10" s="16">
        <f t="shared" si="0"/>
        <v>0</v>
      </c>
    </row>
    <row r="11" spans="1:6" x14ac:dyDescent="0.35">
      <c r="A11" s="10" t="s">
        <v>14</v>
      </c>
      <c r="B11" s="5" t="s">
        <v>15</v>
      </c>
      <c r="C11" s="6">
        <v>28</v>
      </c>
      <c r="D11" s="6"/>
      <c r="E11" s="18"/>
      <c r="F11" s="16">
        <f t="shared" si="0"/>
        <v>0</v>
      </c>
    </row>
    <row r="12" spans="1:6" x14ac:dyDescent="0.35">
      <c r="A12" s="10" t="s">
        <v>16</v>
      </c>
      <c r="B12" s="5" t="s">
        <v>17</v>
      </c>
      <c r="C12" s="6">
        <v>160</v>
      </c>
      <c r="D12" s="6"/>
      <c r="E12" s="18"/>
      <c r="F12" s="16">
        <f t="shared" si="0"/>
        <v>0</v>
      </c>
    </row>
    <row r="13" spans="1:6" x14ac:dyDescent="0.35">
      <c r="A13" s="10" t="s">
        <v>18</v>
      </c>
      <c r="B13" s="5" t="s">
        <v>19</v>
      </c>
      <c r="C13" s="6">
        <v>141</v>
      </c>
      <c r="D13" s="6"/>
      <c r="E13" s="18"/>
      <c r="F13" s="16">
        <f t="shared" si="0"/>
        <v>0</v>
      </c>
    </row>
    <row r="14" spans="1:6" x14ac:dyDescent="0.35">
      <c r="A14" s="10" t="s">
        <v>20</v>
      </c>
      <c r="B14" s="5" t="s">
        <v>21</v>
      </c>
      <c r="C14" s="6">
        <v>5</v>
      </c>
      <c r="D14" s="6"/>
      <c r="E14" s="18"/>
      <c r="F14" s="16">
        <f t="shared" si="0"/>
        <v>0</v>
      </c>
    </row>
    <row r="15" spans="1:6" x14ac:dyDescent="0.35">
      <c r="A15" s="10" t="s">
        <v>22</v>
      </c>
      <c r="B15" s="5" t="s">
        <v>23</v>
      </c>
      <c r="C15" s="6">
        <v>5</v>
      </c>
      <c r="D15" s="6"/>
      <c r="E15" s="18"/>
      <c r="F15" s="16">
        <f t="shared" si="0"/>
        <v>0</v>
      </c>
    </row>
    <row r="16" spans="1:6" x14ac:dyDescent="0.35">
      <c r="A16" s="10" t="s">
        <v>24</v>
      </c>
      <c r="B16" s="5" t="s">
        <v>25</v>
      </c>
      <c r="C16" s="6">
        <v>13</v>
      </c>
      <c r="D16" s="6"/>
      <c r="E16" s="18"/>
      <c r="F16" s="16">
        <f t="shared" si="0"/>
        <v>0</v>
      </c>
    </row>
    <row r="17" spans="1:6" x14ac:dyDescent="0.35">
      <c r="A17" s="10" t="s">
        <v>26</v>
      </c>
      <c r="B17" s="5" t="s">
        <v>27</v>
      </c>
      <c r="C17" s="6">
        <v>13</v>
      </c>
      <c r="D17" s="6"/>
      <c r="E17" s="18"/>
      <c r="F17" s="16">
        <f t="shared" si="0"/>
        <v>0</v>
      </c>
    </row>
    <row r="18" spans="1:6" x14ac:dyDescent="0.35">
      <c r="A18" s="10" t="s">
        <v>28</v>
      </c>
      <c r="B18" s="5" t="s">
        <v>29</v>
      </c>
      <c r="C18" s="6">
        <v>270</v>
      </c>
      <c r="D18" s="6"/>
      <c r="E18" s="18"/>
      <c r="F18" s="16">
        <f t="shared" si="0"/>
        <v>0</v>
      </c>
    </row>
    <row r="19" spans="1:6" x14ac:dyDescent="0.35">
      <c r="A19" s="10" t="s">
        <v>30</v>
      </c>
      <c r="B19" s="5" t="s">
        <v>31</v>
      </c>
      <c r="C19" s="6">
        <v>193</v>
      </c>
      <c r="D19" s="6"/>
      <c r="E19" s="18"/>
      <c r="F19" s="16">
        <f t="shared" si="0"/>
        <v>0</v>
      </c>
    </row>
    <row r="20" spans="1:6" x14ac:dyDescent="0.35">
      <c r="A20" s="10" t="s">
        <v>32</v>
      </c>
      <c r="B20" s="5" t="s">
        <v>33</v>
      </c>
      <c r="C20" s="6">
        <v>62</v>
      </c>
      <c r="D20" s="6"/>
      <c r="E20" s="18"/>
      <c r="F20" s="16">
        <f t="shared" si="0"/>
        <v>0</v>
      </c>
    </row>
    <row r="21" spans="1:6" x14ac:dyDescent="0.35">
      <c r="A21" s="10" t="s">
        <v>34</v>
      </c>
      <c r="B21" s="5" t="s">
        <v>35</v>
      </c>
      <c r="C21" s="6">
        <v>350</v>
      </c>
      <c r="D21" s="6"/>
      <c r="E21" s="18"/>
      <c r="F21" s="16">
        <f t="shared" si="0"/>
        <v>0</v>
      </c>
    </row>
    <row r="22" spans="1:6" x14ac:dyDescent="0.35">
      <c r="A22" s="10" t="s">
        <v>36</v>
      </c>
      <c r="B22" s="5" t="s">
        <v>37</v>
      </c>
      <c r="C22" s="6">
        <v>241</v>
      </c>
      <c r="D22" s="6"/>
      <c r="E22" s="18"/>
      <c r="F22" s="16">
        <f t="shared" si="0"/>
        <v>0</v>
      </c>
    </row>
    <row r="23" spans="1:6" x14ac:dyDescent="0.35">
      <c r="A23" s="10" t="s">
        <v>38</v>
      </c>
      <c r="B23" s="5" t="s">
        <v>39</v>
      </c>
      <c r="C23" s="6">
        <v>51</v>
      </c>
      <c r="D23" s="6"/>
      <c r="E23" s="18"/>
      <c r="F23" s="16">
        <f t="shared" si="0"/>
        <v>0</v>
      </c>
    </row>
    <row r="24" spans="1:6" x14ac:dyDescent="0.35">
      <c r="A24" s="10" t="s">
        <v>40</v>
      </c>
      <c r="B24" s="5" t="s">
        <v>41</v>
      </c>
      <c r="C24" s="6">
        <v>100</v>
      </c>
      <c r="D24" s="6"/>
      <c r="E24" s="18"/>
      <c r="F24" s="16">
        <f t="shared" si="0"/>
        <v>0</v>
      </c>
    </row>
    <row r="25" spans="1:6" x14ac:dyDescent="0.35">
      <c r="A25" s="10" t="s">
        <v>42</v>
      </c>
      <c r="B25" s="5" t="s">
        <v>43</v>
      </c>
      <c r="C25" s="6">
        <v>34</v>
      </c>
      <c r="D25" s="6"/>
      <c r="E25" s="18"/>
      <c r="F25" s="16">
        <f t="shared" si="0"/>
        <v>0</v>
      </c>
    </row>
    <row r="26" spans="1:6" ht="15" thickBot="1" x14ac:dyDescent="0.4">
      <c r="A26" s="22" t="s">
        <v>44</v>
      </c>
      <c r="B26" s="23" t="s">
        <v>45</v>
      </c>
      <c r="C26" s="24">
        <v>75</v>
      </c>
      <c r="D26" s="24"/>
      <c r="E26" s="25"/>
      <c r="F26" s="26">
        <f t="shared" si="0"/>
        <v>0</v>
      </c>
    </row>
    <row r="27" spans="1:6" ht="15" thickBot="1" x14ac:dyDescent="0.4">
      <c r="A27" s="27" t="s">
        <v>57</v>
      </c>
      <c r="B27" s="28"/>
      <c r="C27" s="28"/>
      <c r="D27" s="28"/>
      <c r="E27" s="28"/>
      <c r="F27" s="29">
        <f>SUM(F6:F26)</f>
        <v>0</v>
      </c>
    </row>
    <row r="28" spans="1:6" s="34" customFormat="1" x14ac:dyDescent="0.35">
      <c r="A28" s="30" t="s">
        <v>59</v>
      </c>
      <c r="B28" s="31"/>
      <c r="C28" s="31"/>
      <c r="D28" s="31"/>
      <c r="E28" s="32"/>
      <c r="F28" s="33"/>
    </row>
    <row r="29" spans="1:6" ht="15" thickBot="1" x14ac:dyDescent="0.4">
      <c r="A29" s="1"/>
      <c r="B29" s="1"/>
      <c r="C29" s="1"/>
      <c r="D29" s="1"/>
      <c r="E29" s="1"/>
    </row>
    <row r="30" spans="1:6" ht="15" thickBot="1" x14ac:dyDescent="0.4">
      <c r="A30" s="7" t="s">
        <v>52</v>
      </c>
      <c r="B30" s="45"/>
      <c r="C30" s="45"/>
      <c r="D30" s="45"/>
      <c r="E30" s="46"/>
    </row>
    <row r="31" spans="1:6" ht="70.5" thickBot="1" x14ac:dyDescent="0.4">
      <c r="A31" s="48" t="s">
        <v>2</v>
      </c>
      <c r="B31" s="49" t="s">
        <v>3</v>
      </c>
      <c r="C31" s="50" t="s">
        <v>56</v>
      </c>
      <c r="D31" s="50" t="s">
        <v>61</v>
      </c>
      <c r="E31" s="51" t="s">
        <v>68</v>
      </c>
    </row>
    <row r="32" spans="1:6" x14ac:dyDescent="0.35">
      <c r="A32" s="17" t="s">
        <v>4</v>
      </c>
      <c r="B32" s="3" t="s">
        <v>5</v>
      </c>
      <c r="C32" s="4">
        <v>63</v>
      </c>
      <c r="D32" s="47"/>
      <c r="E32" s="20">
        <f>+C32*144*D32</f>
        <v>0</v>
      </c>
    </row>
    <row r="33" spans="1:5" x14ac:dyDescent="0.35">
      <c r="A33" s="10" t="s">
        <v>6</v>
      </c>
      <c r="B33" s="5" t="s">
        <v>7</v>
      </c>
      <c r="C33" s="6">
        <v>94</v>
      </c>
      <c r="D33" s="19"/>
      <c r="E33" s="16">
        <f t="shared" ref="E33:E52" si="1">+C33*144*D33</f>
        <v>0</v>
      </c>
    </row>
    <row r="34" spans="1:5" x14ac:dyDescent="0.35">
      <c r="A34" s="10" t="s">
        <v>8</v>
      </c>
      <c r="B34" s="5" t="s">
        <v>9</v>
      </c>
      <c r="C34" s="6">
        <v>81</v>
      </c>
      <c r="D34" s="19"/>
      <c r="E34" s="16">
        <f t="shared" si="1"/>
        <v>0</v>
      </c>
    </row>
    <row r="35" spans="1:5" x14ac:dyDescent="0.35">
      <c r="A35" s="10" t="s">
        <v>10</v>
      </c>
      <c r="B35" s="5" t="s">
        <v>11</v>
      </c>
      <c r="C35" s="6">
        <v>127</v>
      </c>
      <c r="D35" s="19"/>
      <c r="E35" s="16">
        <f t="shared" si="1"/>
        <v>0</v>
      </c>
    </row>
    <row r="36" spans="1:5" x14ac:dyDescent="0.35">
      <c r="A36" s="10" t="s">
        <v>12</v>
      </c>
      <c r="B36" s="5" t="s">
        <v>13</v>
      </c>
      <c r="C36" s="6">
        <v>118</v>
      </c>
      <c r="D36" s="19"/>
      <c r="E36" s="16">
        <f t="shared" si="1"/>
        <v>0</v>
      </c>
    </row>
    <row r="37" spans="1:5" x14ac:dyDescent="0.35">
      <c r="A37" s="10" t="s">
        <v>14</v>
      </c>
      <c r="B37" s="5" t="s">
        <v>15</v>
      </c>
      <c r="C37" s="6">
        <v>31</v>
      </c>
      <c r="D37" s="19"/>
      <c r="E37" s="16">
        <f t="shared" si="1"/>
        <v>0</v>
      </c>
    </row>
    <row r="38" spans="1:5" x14ac:dyDescent="0.35">
      <c r="A38" s="10" t="s">
        <v>16</v>
      </c>
      <c r="B38" s="5" t="s">
        <v>17</v>
      </c>
      <c r="C38" s="6">
        <v>34</v>
      </c>
      <c r="D38" s="19"/>
      <c r="E38" s="16">
        <f t="shared" si="1"/>
        <v>0</v>
      </c>
    </row>
    <row r="39" spans="1:5" x14ac:dyDescent="0.35">
      <c r="A39" s="10" t="s">
        <v>18</v>
      </c>
      <c r="B39" s="5" t="s">
        <v>19</v>
      </c>
      <c r="C39" s="6">
        <v>53</v>
      </c>
      <c r="D39" s="19"/>
      <c r="E39" s="16">
        <f t="shared" si="1"/>
        <v>0</v>
      </c>
    </row>
    <row r="40" spans="1:5" x14ac:dyDescent="0.35">
      <c r="A40" s="10" t="s">
        <v>20</v>
      </c>
      <c r="B40" s="5" t="s">
        <v>21</v>
      </c>
      <c r="C40" s="6">
        <v>1</v>
      </c>
      <c r="D40" s="19"/>
      <c r="E40" s="16">
        <f t="shared" si="1"/>
        <v>0</v>
      </c>
    </row>
    <row r="41" spans="1:5" x14ac:dyDescent="0.35">
      <c r="A41" s="10" t="s">
        <v>22</v>
      </c>
      <c r="B41" s="5" t="s">
        <v>23</v>
      </c>
      <c r="C41" s="6">
        <v>1</v>
      </c>
      <c r="D41" s="19"/>
      <c r="E41" s="16">
        <f t="shared" si="1"/>
        <v>0</v>
      </c>
    </row>
    <row r="42" spans="1:5" x14ac:dyDescent="0.35">
      <c r="A42" s="10" t="s">
        <v>24</v>
      </c>
      <c r="B42" s="5" t="s">
        <v>25</v>
      </c>
      <c r="C42" s="6">
        <v>1</v>
      </c>
      <c r="D42" s="19"/>
      <c r="E42" s="16">
        <f t="shared" si="1"/>
        <v>0</v>
      </c>
    </row>
    <row r="43" spans="1:5" x14ac:dyDescent="0.35">
      <c r="A43" s="10" t="s">
        <v>26</v>
      </c>
      <c r="B43" s="5" t="s">
        <v>27</v>
      </c>
      <c r="C43" s="6">
        <v>1</v>
      </c>
      <c r="D43" s="19"/>
      <c r="E43" s="16">
        <f t="shared" si="1"/>
        <v>0</v>
      </c>
    </row>
    <row r="44" spans="1:5" x14ac:dyDescent="0.35">
      <c r="A44" s="10" t="s">
        <v>28</v>
      </c>
      <c r="B44" s="5" t="s">
        <v>29</v>
      </c>
      <c r="C44" s="6">
        <v>56</v>
      </c>
      <c r="D44" s="19"/>
      <c r="E44" s="16">
        <f t="shared" si="1"/>
        <v>0</v>
      </c>
    </row>
    <row r="45" spans="1:5" x14ac:dyDescent="0.35">
      <c r="A45" s="10" t="s">
        <v>30</v>
      </c>
      <c r="B45" s="5" t="s">
        <v>31</v>
      </c>
      <c r="C45" s="6">
        <v>107</v>
      </c>
      <c r="D45" s="19"/>
      <c r="E45" s="16">
        <f t="shared" si="1"/>
        <v>0</v>
      </c>
    </row>
    <row r="46" spans="1:5" x14ac:dyDescent="0.35">
      <c r="A46" s="10" t="s">
        <v>32</v>
      </c>
      <c r="B46" s="5" t="s">
        <v>33</v>
      </c>
      <c r="C46" s="6">
        <v>37</v>
      </c>
      <c r="D46" s="19"/>
      <c r="E46" s="16">
        <f t="shared" si="1"/>
        <v>0</v>
      </c>
    </row>
    <row r="47" spans="1:5" x14ac:dyDescent="0.35">
      <c r="A47" s="10" t="s">
        <v>34</v>
      </c>
      <c r="B47" s="5" t="s">
        <v>35</v>
      </c>
      <c r="C47" s="6">
        <v>158</v>
      </c>
      <c r="D47" s="19"/>
      <c r="E47" s="16">
        <f t="shared" si="1"/>
        <v>0</v>
      </c>
    </row>
    <row r="48" spans="1:5" x14ac:dyDescent="0.35">
      <c r="A48" s="10" t="s">
        <v>36</v>
      </c>
      <c r="B48" s="5" t="s">
        <v>37</v>
      </c>
      <c r="C48" s="6">
        <v>240</v>
      </c>
      <c r="D48" s="19"/>
      <c r="E48" s="16">
        <f t="shared" si="1"/>
        <v>0</v>
      </c>
    </row>
    <row r="49" spans="1:6" x14ac:dyDescent="0.35">
      <c r="A49" s="10" t="s">
        <v>38</v>
      </c>
      <c r="B49" s="5" t="s">
        <v>39</v>
      </c>
      <c r="C49" s="6">
        <v>15</v>
      </c>
      <c r="D49" s="19"/>
      <c r="E49" s="16">
        <f t="shared" si="1"/>
        <v>0</v>
      </c>
    </row>
    <row r="50" spans="1:6" x14ac:dyDescent="0.35">
      <c r="A50" s="10" t="s">
        <v>40</v>
      </c>
      <c r="B50" s="5" t="s">
        <v>41</v>
      </c>
      <c r="C50" s="6">
        <v>10</v>
      </c>
      <c r="D50" s="19"/>
      <c r="E50" s="16">
        <f t="shared" si="1"/>
        <v>0</v>
      </c>
    </row>
    <row r="51" spans="1:6" x14ac:dyDescent="0.35">
      <c r="A51" s="10" t="s">
        <v>42</v>
      </c>
      <c r="B51" s="5" t="s">
        <v>43</v>
      </c>
      <c r="C51" s="6">
        <v>10</v>
      </c>
      <c r="D51" s="19"/>
      <c r="E51" s="16">
        <f t="shared" si="1"/>
        <v>0</v>
      </c>
    </row>
    <row r="52" spans="1:6" ht="15" thickBot="1" x14ac:dyDescent="0.4">
      <c r="A52" s="22" t="s">
        <v>44</v>
      </c>
      <c r="B52" s="23" t="s">
        <v>45</v>
      </c>
      <c r="C52" s="24">
        <v>400</v>
      </c>
      <c r="D52" s="42"/>
      <c r="E52" s="26">
        <f t="shared" si="1"/>
        <v>0</v>
      </c>
    </row>
    <row r="53" spans="1:6" ht="15" thickBot="1" x14ac:dyDescent="0.4">
      <c r="A53" s="43" t="s">
        <v>62</v>
      </c>
      <c r="B53" s="44"/>
      <c r="C53" s="44"/>
      <c r="D53" s="44"/>
      <c r="E53" s="64">
        <f>SUM(E32:E52)</f>
        <v>0</v>
      </c>
    </row>
    <row r="54" spans="1:6" s="34" customFormat="1" x14ac:dyDescent="0.35">
      <c r="A54" s="30" t="s">
        <v>60</v>
      </c>
      <c r="B54" s="31"/>
      <c r="C54" s="31"/>
      <c r="D54" s="31"/>
      <c r="E54" s="32"/>
      <c r="F54" s="33"/>
    </row>
    <row r="55" spans="1:6" ht="15" thickBot="1" x14ac:dyDescent="0.4"/>
    <row r="56" spans="1:6" ht="70" x14ac:dyDescent="0.35">
      <c r="A56" s="13" t="s">
        <v>2</v>
      </c>
      <c r="B56" s="14" t="s">
        <v>46</v>
      </c>
      <c r="C56" s="15" t="s">
        <v>69</v>
      </c>
      <c r="D56" s="9"/>
    </row>
    <row r="57" spans="1:6" x14ac:dyDescent="0.35">
      <c r="A57" s="10" t="s">
        <v>4</v>
      </c>
      <c r="B57" s="11" t="s">
        <v>47</v>
      </c>
      <c r="C57" s="16"/>
      <c r="D57" s="12"/>
    </row>
    <row r="58" spans="1:6" x14ac:dyDescent="0.35">
      <c r="A58" s="10" t="s">
        <v>6</v>
      </c>
      <c r="B58" s="11" t="s">
        <v>48</v>
      </c>
      <c r="C58" s="16"/>
      <c r="D58" s="12"/>
    </row>
    <row r="59" spans="1:6" x14ac:dyDescent="0.35">
      <c r="A59" s="10" t="s">
        <v>8</v>
      </c>
      <c r="B59" s="11" t="s">
        <v>49</v>
      </c>
      <c r="C59" s="16"/>
      <c r="D59" s="12"/>
    </row>
    <row r="60" spans="1:6" x14ac:dyDescent="0.35">
      <c r="A60" s="10" t="s">
        <v>10</v>
      </c>
      <c r="B60" s="11" t="s">
        <v>50</v>
      </c>
      <c r="C60" s="16"/>
      <c r="D60" s="12"/>
    </row>
    <row r="61" spans="1:6" ht="15" thickBot="1" x14ac:dyDescent="0.4">
      <c r="A61" s="22" t="s">
        <v>12</v>
      </c>
      <c r="B61" s="52" t="s">
        <v>51</v>
      </c>
      <c r="C61" s="26"/>
      <c r="D61" s="12"/>
    </row>
    <row r="62" spans="1:6" ht="31" customHeight="1" thickBot="1" x14ac:dyDescent="0.4">
      <c r="A62" s="53" t="s">
        <v>64</v>
      </c>
      <c r="B62" s="54"/>
      <c r="C62" s="64">
        <f>SUM(C57:C61)</f>
        <v>0</v>
      </c>
    </row>
    <row r="63" spans="1:6" s="34" customFormat="1" x14ac:dyDescent="0.35">
      <c r="A63" s="30" t="s">
        <v>70</v>
      </c>
      <c r="B63" s="31"/>
      <c r="C63" s="31"/>
      <c r="D63" s="31"/>
      <c r="E63" s="32"/>
      <c r="F63" s="33"/>
    </row>
    <row r="65" spans="1:6" ht="15" thickBot="1" x14ac:dyDescent="0.4"/>
    <row r="66" spans="1:6" x14ac:dyDescent="0.35">
      <c r="A66" s="55" t="s">
        <v>65</v>
      </c>
      <c r="B66" s="56"/>
      <c r="C66" s="56"/>
      <c r="D66" s="56"/>
      <c r="E66" s="56"/>
      <c r="F66" s="57">
        <f>+F27+E53+C62</f>
        <v>0</v>
      </c>
    </row>
    <row r="67" spans="1:6" x14ac:dyDescent="0.35">
      <c r="A67" s="58" t="s">
        <v>66</v>
      </c>
      <c r="B67" s="59"/>
      <c r="C67" s="59"/>
      <c r="D67" s="59"/>
      <c r="E67" s="59"/>
      <c r="F67" s="60">
        <f>ROUND(F66*0.21,2)</f>
        <v>0</v>
      </c>
    </row>
    <row r="68" spans="1:6" ht="15" thickBot="1" x14ac:dyDescent="0.4">
      <c r="A68" s="61" t="s">
        <v>67</v>
      </c>
      <c r="B68" s="62"/>
      <c r="C68" s="62"/>
      <c r="D68" s="62"/>
      <c r="E68" s="62"/>
      <c r="F68" s="63">
        <f>+F66+F67</f>
        <v>0</v>
      </c>
    </row>
  </sheetData>
  <mergeCells count="9">
    <mergeCell ref="A53:D53"/>
    <mergeCell ref="A62:B62"/>
    <mergeCell ref="A66:E66"/>
    <mergeCell ref="A67:E67"/>
    <mergeCell ref="A68:E68"/>
    <mergeCell ref="A30:E30"/>
    <mergeCell ref="D2:F2"/>
    <mergeCell ref="A4:F4"/>
    <mergeCell ref="A27:E27"/>
  </mergeCells>
  <conditionalFormatting sqref="A6:A8">
    <cfRule type="duplicateValues" dxfId="1" priority="2"/>
  </conditionalFormatting>
  <conditionalFormatting sqref="A32:A34">
    <cfRule type="duplicateValues" dxfId="0" priority="1"/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EE4801D98558044593683469CD48C007" ma:contentTypeVersion="4" ma:contentTypeDescription="Kurkite naują dokumentą." ma:contentTypeScope="" ma:versionID="8bae27f84575bf92e8df492e44f0023d">
  <xsd:schema xmlns:xsd="http://www.w3.org/2001/XMLSchema" xmlns:xs="http://www.w3.org/2001/XMLSchema" xmlns:p="http://schemas.microsoft.com/office/2006/metadata/properties" xmlns:ns2="987f3544-4cc0-42fc-bd94-0c25a10b7a14" targetNamespace="http://schemas.microsoft.com/office/2006/metadata/properties" ma:root="true" ma:fieldsID="44d2916f77d0ff52b4e93db9fa42c11d" ns2:_="">
    <xsd:import namespace="987f3544-4cc0-42fc-bd94-0c25a10b7a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7f3544-4cc0-42fc-bd94-0c25a10b7a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04EF705-B814-4055-A912-6D03825AD487}">
  <ds:schemaRefs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www.w3.org/XML/1998/namespace"/>
    <ds:schemaRef ds:uri="987f3544-4cc0-42fc-bd94-0c25a10b7a14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63E283B2-C50F-4070-B9D7-EA2ADB390DE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63B265-AEF5-4790-AFC6-BD66F67090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87f3544-4cc0-42fc-bd94-0c25a10b7a1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Lapas1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Egidija Laužadienė</dc:creator>
  <cp:keywords/>
  <dc:description/>
  <cp:lastModifiedBy>Gintarė Žilinskienė</cp:lastModifiedBy>
  <cp:revision/>
  <dcterms:created xsi:type="dcterms:W3CDTF">2024-12-10T09:32:04Z</dcterms:created>
  <dcterms:modified xsi:type="dcterms:W3CDTF">2025-02-13T14:11:33Z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0x010100EE4801D98558044593683469CD48C007</vt:lpwstr>
  </property>
</Properties>
</file>